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hamematakan'!$A$1:$E$41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D14" i="24"/>
  <c r="D15" i="25"/>
  <c r="D22" i="24" l="1"/>
  <c r="D13" l="1"/>
  <c r="E10" l="1"/>
  <c r="E11"/>
  <c r="E12"/>
  <c r="D7"/>
  <c r="C7"/>
  <c r="C13" l="1"/>
  <c r="D39" l="1"/>
  <c r="E37" i="25" l="1"/>
  <c r="E40" l="1"/>
  <c r="E39"/>
  <c r="D38"/>
  <c r="C38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8" i="24"/>
  <c r="E37"/>
  <c r="E36"/>
  <c r="E35"/>
  <c r="E34"/>
  <c r="E33"/>
  <c r="E32"/>
  <c r="E31"/>
  <c r="E30"/>
  <c r="E29"/>
  <c r="E28"/>
  <c r="E27"/>
  <c r="E26"/>
  <c r="E25"/>
  <c r="E24"/>
  <c r="E23"/>
  <c r="E21"/>
  <c r="E20"/>
  <c r="E19"/>
  <c r="E18"/>
  <c r="E17"/>
  <c r="E16"/>
  <c r="E15"/>
  <c r="E14"/>
  <c r="E9"/>
  <c r="E8"/>
  <c r="D14" i="25" l="1"/>
  <c r="D41" s="1"/>
  <c r="C14"/>
  <c r="E23"/>
  <c r="E38"/>
  <c r="E7" i="24"/>
  <c r="E22"/>
  <c r="C39"/>
  <c r="E8" i="25"/>
  <c r="E14" l="1"/>
  <c r="E39" i="24"/>
  <c r="E13"/>
  <c r="E13" i="25"/>
  <c r="C41" l="1"/>
  <c r="E41" s="1"/>
</calcChain>
</file>

<file path=xl/sharedStrings.xml><?xml version="1.0" encoding="utf-8"?>
<sst xmlns="http://schemas.openxmlformats.org/spreadsheetml/2006/main" count="98" uniqueCount="60">
  <si>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</si>
  <si>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</si>
  <si>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</si>
  <si>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</si>
  <si>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</si>
  <si>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</si>
  <si>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</si>
  <si>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</si>
  <si>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</si>
  <si>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</si>
  <si>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</si>
  <si>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</si>
  <si>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</si>
  <si>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</si>
  <si>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</si>
  <si>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</si>
  <si>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</si>
  <si>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</si>
  <si>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</si>
  <si>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</si>
  <si>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</si>
  <si>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</si>
  <si>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</si>
  <si>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</si>
  <si>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</si>
  <si>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</si>
  <si>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</si>
  <si>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</si>
  <si>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</si>
  <si>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</si>
  <si>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</si>
  <si>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</si>
  <si>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</si>
  <si>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</si>
  <si>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Կաթսայատան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</si>
  <si>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</si>
  <si>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</si>
  <si>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</si>
  <si>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</si>
  <si>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Շահութահարկի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</si>
  <si>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</si>
  <si>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</si>
  <si>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</si>
  <si>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</si>
  <si>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</si>
  <si>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</si>
  <si>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</si>
  <si>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</si>
  <si>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</si>
  <si>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</si>
  <si>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</si>
  <si>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</si>
  <si>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</si>
  <si>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</si>
  <si>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</si>
  <si>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</si>
  <si>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</si>
  <si>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</si>
  <si>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 ջրի  գծով</t>
  </si>
  <si>
    <t xml:space="preserve">  01. 01. 2018թ. – 01. 10. 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</si>
</sst>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9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8" fillId="0" borderId="0"/>
  </cellStyleXfs>
  <cellXfs count="58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6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0" xfId="1" applyNumberFormat="1" applyFont="1" applyBorder="1" applyAlignment="1" applyProtection="1">
      <alignment vertical="center"/>
    </xf>
    <xf numFmtId="166" fontId="37" fillId="0" borderId="0" xfId="0" applyNumberFormat="1" applyFont="1" applyBorder="1" applyAlignment="1" applyProtection="1">
      <alignment horizontal="center" vertical="center"/>
    </xf>
    <xf numFmtId="0" fontId="36" fillId="0" borderId="0" xfId="0" applyFont="1" applyAlignment="1" applyProtection="1">
      <alignment vertical="center"/>
    </xf>
    <xf numFmtId="0" fontId="36" fillId="0" borderId="0" xfId="0" applyFont="1" applyBorder="1" applyAlignment="1" applyProtection="1">
      <alignment vertical="center"/>
    </xf>
    <xf numFmtId="166" fontId="2" fillId="0" borderId="0" xfId="1" applyNumberFormat="1" applyFont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166" fontId="27" fillId="0" borderId="0" xfId="1" applyNumberFormat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166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6" fontId="27" fillId="0" borderId="1" xfId="44" applyNumberFormat="1" applyFont="1" applyBorder="1" applyAlignment="1" applyProtection="1">
      <alignment horizontal="center" vertical="center"/>
    </xf>
    <xf numFmtId="166" fontId="23" fillId="0" borderId="0" xfId="1" applyNumberFormat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7" width="10.7109375" style="4" bestFit="1" customWidth="1"/>
    <col min="8" max="16384" width="9.140625" style="4"/>
  </cols>
  <sheetData>
    <row r="1" spans="1:13" ht="16.5" customHeight="1">
      <c r="A1" s="14" t="s">
        <v>2</v>
      </c>
      <c r="B1" s="14"/>
      <c r="C1" s="14"/>
      <c r="D1" s="14"/>
      <c r="E1" s="14"/>
    </row>
    <row r="2" spans="1:13" s="2" customFormat="1" ht="20.25" customHeight="1">
      <c r="A2" s="15" t="s">
        <v>3</v>
      </c>
      <c r="B2" s="15"/>
      <c r="C2" s="16">
        <v>98</v>
      </c>
      <c r="D2" s="17" t="s">
        <v>4</v>
      </c>
      <c r="E2" s="17"/>
    </row>
    <row r="3" spans="1:13" ht="45" customHeight="1">
      <c r="A3" s="18" t="s">
        <v>54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59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5</v>
      </c>
    </row>
    <row r="6" spans="1:13" s="2" customFormat="1" ht="63.75" customHeight="1">
      <c r="A6" s="23" t="s">
        <v>0</v>
      </c>
      <c r="B6" s="24" t="s">
        <v>6</v>
      </c>
      <c r="C6" s="25" t="s">
        <v>56</v>
      </c>
      <c r="D6" s="25" t="s">
        <v>55</v>
      </c>
      <c r="E6" s="26" t="s">
        <v>7</v>
      </c>
    </row>
    <row r="7" spans="1:13" ht="31.5" customHeight="1">
      <c r="A7" s="27" t="s">
        <v>8</v>
      </c>
      <c r="B7" s="6" t="s">
        <v>9</v>
      </c>
      <c r="C7" s="28">
        <f>SUM(C8:C10,C11:C12)</f>
        <v>39459</v>
      </c>
      <c r="D7" s="28">
        <f>SUM(D8:D10,D11:D12)</f>
        <v>35447</v>
      </c>
      <c r="E7" s="28">
        <f t="shared" ref="E7:E39" si="0">D7-C7</f>
        <v>-4012</v>
      </c>
      <c r="F7" s="29"/>
    </row>
    <row r="8" spans="1:13" ht="18.75" customHeight="1">
      <c r="A8" s="30">
        <v>1</v>
      </c>
      <c r="B8" s="11" t="s">
        <v>10</v>
      </c>
      <c r="C8" s="31">
        <v>38724</v>
      </c>
      <c r="D8" s="31">
        <v>34810</v>
      </c>
      <c r="E8" s="31">
        <f t="shared" si="0"/>
        <v>-3914</v>
      </c>
      <c r="F8" s="29"/>
      <c r="G8" s="32"/>
    </row>
    <row r="9" spans="1:13" ht="18.75" customHeight="1">
      <c r="A9" s="30">
        <v>2</v>
      </c>
      <c r="B9" s="11" t="s">
        <v>11</v>
      </c>
      <c r="C9" s="31">
        <v>735</v>
      </c>
      <c r="D9" s="31">
        <v>628</v>
      </c>
      <c r="E9" s="31">
        <f t="shared" si="0"/>
        <v>-107</v>
      </c>
      <c r="F9" s="29"/>
      <c r="G9" s="33"/>
      <c r="H9" s="34"/>
    </row>
    <row r="10" spans="1:13" ht="18.75" customHeight="1">
      <c r="A10" s="30">
        <v>3</v>
      </c>
      <c r="B10" s="11" t="s">
        <v>12</v>
      </c>
      <c r="C10" s="12"/>
      <c r="D10" s="12">
        <v>1</v>
      </c>
      <c r="E10" s="31">
        <f t="shared" si="0"/>
        <v>1</v>
      </c>
      <c r="F10" s="29"/>
      <c r="G10" s="35"/>
      <c r="H10" s="34"/>
    </row>
    <row r="11" spans="1:13" ht="18.75" customHeight="1">
      <c r="A11" s="30">
        <v>4</v>
      </c>
      <c r="B11" s="11" t="s">
        <v>13</v>
      </c>
      <c r="C11" s="12"/>
      <c r="D11" s="12">
        <v>0.5</v>
      </c>
      <c r="E11" s="31">
        <f t="shared" si="0"/>
        <v>0.5</v>
      </c>
      <c r="F11" s="29"/>
    </row>
    <row r="12" spans="1:13" ht="18.75" customHeight="1">
      <c r="A12" s="30">
        <v>5</v>
      </c>
      <c r="B12" s="10" t="s">
        <v>58</v>
      </c>
      <c r="C12" s="12"/>
      <c r="D12" s="12">
        <v>7.5</v>
      </c>
      <c r="E12" s="31">
        <f t="shared" si="0"/>
        <v>7.5</v>
      </c>
      <c r="F12" s="29"/>
    </row>
    <row r="13" spans="1:13" ht="29.25" customHeight="1">
      <c r="A13" s="27" t="s">
        <v>14</v>
      </c>
      <c r="B13" s="6" t="s">
        <v>15</v>
      </c>
      <c r="C13" s="7">
        <f>SUM(C14,C16:C22,C26:C37,C38:C38)</f>
        <v>42592.4</v>
      </c>
      <c r="D13" s="7">
        <f>SUM(D14,D16:D22,D26:D37,D38:D38)</f>
        <v>36905.39999999998</v>
      </c>
      <c r="E13" s="28">
        <f t="shared" si="0"/>
        <v>-5687.0000000000218</v>
      </c>
      <c r="F13" s="29"/>
    </row>
    <row r="14" spans="1:13" ht="21" customHeight="1">
      <c r="A14" s="30">
        <v>1</v>
      </c>
      <c r="B14" s="11" t="s">
        <v>16</v>
      </c>
      <c r="C14" s="12">
        <v>25826.1</v>
      </c>
      <c r="D14" s="31">
        <f>+D15+24305.1</f>
        <v>24785.1</v>
      </c>
      <c r="E14" s="31">
        <f t="shared" si="0"/>
        <v>-1041</v>
      </c>
      <c r="F14" s="29"/>
      <c r="I14" s="36"/>
    </row>
    <row r="15" spans="1:13" s="42" customFormat="1" ht="21" customHeight="1">
      <c r="A15" s="37">
        <v>1.1000000000000001</v>
      </c>
      <c r="B15" s="13" t="s">
        <v>17</v>
      </c>
      <c r="C15" s="38">
        <v>576</v>
      </c>
      <c r="D15" s="39">
        <v>480</v>
      </c>
      <c r="E15" s="39">
        <f>D15-C15</f>
        <v>-96</v>
      </c>
      <c r="F15" s="40"/>
      <c r="G15" s="41"/>
    </row>
    <row r="16" spans="1:13" ht="21" customHeight="1">
      <c r="A16" s="30">
        <v>2</v>
      </c>
      <c r="B16" s="11" t="s">
        <v>18</v>
      </c>
      <c r="C16" s="12">
        <v>11340</v>
      </c>
      <c r="D16" s="31">
        <v>8283.7999999999993</v>
      </c>
      <c r="E16" s="31">
        <f t="shared" si="0"/>
        <v>-3056.2000000000007</v>
      </c>
      <c r="F16" s="32"/>
    </row>
    <row r="17" spans="1:8" ht="21" customHeight="1">
      <c r="A17" s="30">
        <v>3</v>
      </c>
      <c r="B17" s="11" t="s">
        <v>19</v>
      </c>
      <c r="C17" s="12">
        <v>2258</v>
      </c>
      <c r="D17" s="31">
        <v>1122</v>
      </c>
      <c r="E17" s="31">
        <f t="shared" si="0"/>
        <v>-1136</v>
      </c>
      <c r="F17" s="29"/>
      <c r="H17" s="36"/>
    </row>
    <row r="18" spans="1:8" ht="21" customHeight="1">
      <c r="A18" s="30">
        <v>4</v>
      </c>
      <c r="B18" s="11" t="s">
        <v>20</v>
      </c>
      <c r="C18" s="12">
        <v>1511.3</v>
      </c>
      <c r="D18" s="12">
        <v>996.5</v>
      </c>
      <c r="E18" s="31">
        <f t="shared" si="0"/>
        <v>-514.79999999999995</v>
      </c>
      <c r="F18" s="29"/>
      <c r="G18" s="36"/>
    </row>
    <row r="19" spans="1:8" ht="21" customHeight="1">
      <c r="A19" s="30">
        <v>5</v>
      </c>
      <c r="B19" s="11" t="s">
        <v>21</v>
      </c>
      <c r="C19" s="12">
        <v>301.10000000000002</v>
      </c>
      <c r="D19" s="31">
        <v>222.1</v>
      </c>
      <c r="E19" s="31">
        <f t="shared" si="0"/>
        <v>-79.000000000000028</v>
      </c>
      <c r="F19" s="29"/>
    </row>
    <row r="20" spans="1:8" ht="21" customHeight="1">
      <c r="A20" s="30">
        <v>6</v>
      </c>
      <c r="B20" s="11" t="s">
        <v>22</v>
      </c>
      <c r="C20" s="12">
        <v>54.8</v>
      </c>
      <c r="D20" s="31">
        <v>55.7</v>
      </c>
      <c r="E20" s="31">
        <f t="shared" si="0"/>
        <v>0.90000000000000568</v>
      </c>
      <c r="F20" s="29"/>
    </row>
    <row r="21" spans="1:8" ht="21" customHeight="1">
      <c r="A21" s="30">
        <v>7</v>
      </c>
      <c r="B21" s="11" t="s">
        <v>23</v>
      </c>
      <c r="C21" s="12">
        <v>45</v>
      </c>
      <c r="D21" s="31">
        <v>45</v>
      </c>
      <c r="E21" s="31">
        <f t="shared" si="0"/>
        <v>0</v>
      </c>
      <c r="F21" s="29"/>
      <c r="G21" s="36"/>
      <c r="H21" s="36"/>
    </row>
    <row r="22" spans="1:8" ht="21" customHeight="1">
      <c r="A22" s="30">
        <v>8</v>
      </c>
      <c r="B22" s="11" t="s">
        <v>24</v>
      </c>
      <c r="C22" s="12">
        <v>100.6</v>
      </c>
      <c r="D22" s="12">
        <f>+D23+D24+D25</f>
        <v>105.7</v>
      </c>
      <c r="E22" s="31">
        <f t="shared" si="0"/>
        <v>5.1000000000000085</v>
      </c>
      <c r="F22" s="29"/>
      <c r="G22" s="36"/>
    </row>
    <row r="23" spans="1:8" s="42" customFormat="1" ht="21" customHeight="1">
      <c r="A23" s="37">
        <v>8.1</v>
      </c>
      <c r="B23" s="13" t="s">
        <v>25</v>
      </c>
      <c r="C23" s="38">
        <v>44.1</v>
      </c>
      <c r="D23" s="39">
        <v>44.1</v>
      </c>
      <c r="E23" s="39">
        <f t="shared" si="0"/>
        <v>0</v>
      </c>
      <c r="F23" s="40"/>
    </row>
    <row r="24" spans="1:8" s="42" customFormat="1" ht="21" customHeight="1">
      <c r="A24" s="37">
        <v>8.1999999999999993</v>
      </c>
      <c r="B24" s="13" t="s">
        <v>26</v>
      </c>
      <c r="C24" s="38">
        <v>16</v>
      </c>
      <c r="D24" s="39">
        <v>21.1</v>
      </c>
      <c r="E24" s="39">
        <f t="shared" si="0"/>
        <v>5.1000000000000014</v>
      </c>
      <c r="F24" s="40"/>
      <c r="G24" s="41"/>
    </row>
    <row r="25" spans="1:8" s="42" customFormat="1" ht="21" customHeight="1">
      <c r="A25" s="37">
        <v>8.3000000000000007</v>
      </c>
      <c r="B25" s="13" t="s">
        <v>27</v>
      </c>
      <c r="C25" s="38">
        <v>40.5</v>
      </c>
      <c r="D25" s="39">
        <v>40.5</v>
      </c>
      <c r="E25" s="39">
        <f t="shared" si="0"/>
        <v>0</v>
      </c>
      <c r="F25" s="40"/>
      <c r="G25" s="41"/>
    </row>
    <row r="26" spans="1:8" ht="21" customHeight="1">
      <c r="A26" s="30">
        <v>9</v>
      </c>
      <c r="B26" s="11" t="s">
        <v>28</v>
      </c>
      <c r="C26" s="12">
        <v>7.5</v>
      </c>
      <c r="D26" s="31">
        <v>0</v>
      </c>
      <c r="E26" s="31">
        <f t="shared" si="0"/>
        <v>-7.5</v>
      </c>
      <c r="F26" s="29"/>
    </row>
    <row r="27" spans="1:8" ht="21" customHeight="1">
      <c r="A27" s="30">
        <v>10</v>
      </c>
      <c r="B27" s="11" t="s">
        <v>29</v>
      </c>
      <c r="C27" s="12">
        <v>771.8</v>
      </c>
      <c r="D27" s="31">
        <v>656</v>
      </c>
      <c r="E27" s="31">
        <f t="shared" si="0"/>
        <v>-115.79999999999995</v>
      </c>
      <c r="F27" s="29"/>
    </row>
    <row r="28" spans="1:8" ht="21" customHeight="1">
      <c r="A28" s="30">
        <v>11</v>
      </c>
      <c r="B28" s="11" t="s">
        <v>30</v>
      </c>
      <c r="C28" s="12">
        <v>50</v>
      </c>
      <c r="D28" s="31">
        <v>19.600000000000001</v>
      </c>
      <c r="E28" s="31">
        <f t="shared" si="0"/>
        <v>-30.4</v>
      </c>
      <c r="F28" s="29"/>
    </row>
    <row r="29" spans="1:8" ht="21" customHeight="1">
      <c r="A29" s="30">
        <v>12</v>
      </c>
      <c r="B29" s="11" t="s">
        <v>31</v>
      </c>
      <c r="C29" s="12">
        <v>20</v>
      </c>
      <c r="D29" s="31">
        <v>8.1</v>
      </c>
      <c r="E29" s="31">
        <f>D29-C29</f>
        <v>-11.9</v>
      </c>
      <c r="F29" s="29"/>
    </row>
    <row r="30" spans="1:8" ht="21" customHeight="1">
      <c r="A30" s="30">
        <v>13</v>
      </c>
      <c r="B30" s="11" t="s">
        <v>32</v>
      </c>
      <c r="C30" s="12">
        <v>96</v>
      </c>
      <c r="D30" s="31">
        <v>92</v>
      </c>
      <c r="E30" s="31">
        <f t="shared" si="0"/>
        <v>-4</v>
      </c>
      <c r="F30" s="29"/>
    </row>
    <row r="31" spans="1:8" ht="21" customHeight="1">
      <c r="A31" s="30">
        <v>14</v>
      </c>
      <c r="B31" s="11" t="s">
        <v>33</v>
      </c>
      <c r="C31" s="31">
        <v>32.200000000000003</v>
      </c>
      <c r="D31" s="31">
        <v>116.2</v>
      </c>
      <c r="E31" s="31">
        <f>D31-C31</f>
        <v>84</v>
      </c>
      <c r="F31" s="29"/>
    </row>
    <row r="32" spans="1:8" ht="21" customHeight="1">
      <c r="A32" s="30">
        <v>15</v>
      </c>
      <c r="B32" s="11" t="s">
        <v>34</v>
      </c>
      <c r="C32" s="31">
        <v>0</v>
      </c>
      <c r="D32" s="31">
        <v>0</v>
      </c>
      <c r="E32" s="31">
        <f>D32-C32</f>
        <v>0</v>
      </c>
      <c r="F32" s="29"/>
    </row>
    <row r="33" spans="1:6" ht="21" customHeight="1">
      <c r="A33" s="30">
        <v>16</v>
      </c>
      <c r="B33" s="11" t="s">
        <v>35</v>
      </c>
      <c r="C33" s="12">
        <v>36</v>
      </c>
      <c r="D33" s="31">
        <v>12</v>
      </c>
      <c r="E33" s="31">
        <f t="shared" si="0"/>
        <v>-24</v>
      </c>
      <c r="F33" s="29"/>
    </row>
    <row r="34" spans="1:6" ht="21" customHeight="1">
      <c r="A34" s="30">
        <v>17</v>
      </c>
      <c r="B34" s="11" t="s">
        <v>36</v>
      </c>
      <c r="C34" s="31">
        <v>105</v>
      </c>
      <c r="D34" s="31">
        <v>95</v>
      </c>
      <c r="E34" s="31">
        <f t="shared" si="0"/>
        <v>-10</v>
      </c>
      <c r="F34" s="29"/>
    </row>
    <row r="35" spans="1:6" ht="21" customHeight="1">
      <c r="A35" s="30">
        <v>18</v>
      </c>
      <c r="B35" s="11" t="s">
        <v>37</v>
      </c>
      <c r="C35" s="31">
        <v>6</v>
      </c>
      <c r="D35" s="31">
        <v>6</v>
      </c>
      <c r="E35" s="31">
        <f>D35-C35</f>
        <v>0</v>
      </c>
      <c r="F35" s="29"/>
    </row>
    <row r="36" spans="1:6" ht="21" customHeight="1">
      <c r="A36" s="30">
        <v>19</v>
      </c>
      <c r="B36" s="11" t="s">
        <v>38</v>
      </c>
      <c r="C36" s="31">
        <v>20</v>
      </c>
      <c r="D36" s="31">
        <v>60</v>
      </c>
      <c r="E36" s="31">
        <f t="shared" ref="E36:E37" si="1">D36-C36</f>
        <v>40</v>
      </c>
      <c r="F36" s="29"/>
    </row>
    <row r="37" spans="1:6" ht="21" customHeight="1">
      <c r="A37" s="30">
        <v>20</v>
      </c>
      <c r="B37" s="10" t="s">
        <v>51</v>
      </c>
      <c r="C37" s="31">
        <v>0</v>
      </c>
      <c r="D37" s="31">
        <v>224.6</v>
      </c>
      <c r="E37" s="31">
        <f t="shared" si="1"/>
        <v>224.6</v>
      </c>
      <c r="F37" s="29"/>
    </row>
    <row r="38" spans="1:6" ht="21" customHeight="1">
      <c r="A38" s="30">
        <v>21</v>
      </c>
      <c r="B38" s="11" t="s">
        <v>39</v>
      </c>
      <c r="C38" s="31">
        <v>11</v>
      </c>
      <c r="D38" s="31"/>
      <c r="E38" s="31">
        <f>D38-C38</f>
        <v>-11</v>
      </c>
      <c r="F38" s="29"/>
    </row>
    <row r="39" spans="1:6" s="8" customFormat="1" ht="24.75" customHeight="1">
      <c r="A39" s="27" t="s">
        <v>40</v>
      </c>
      <c r="B39" s="43" t="s">
        <v>41</v>
      </c>
      <c r="C39" s="28">
        <f>C7-C13</f>
        <v>-3133.4000000000015</v>
      </c>
      <c r="D39" s="28">
        <f>D7-D13</f>
        <v>-1458.3999999999796</v>
      </c>
      <c r="E39" s="28">
        <f t="shared" si="0"/>
        <v>1675.0000000000218</v>
      </c>
      <c r="F39" s="44"/>
    </row>
    <row r="40" spans="1:6">
      <c r="B40" s="29"/>
      <c r="C40" s="29"/>
      <c r="D40" s="29"/>
      <c r="E40" s="29"/>
      <c r="F40" s="29"/>
    </row>
    <row r="41" spans="1:6">
      <c r="B41" s="29"/>
      <c r="C41" s="29"/>
      <c r="D41" s="29"/>
      <c r="E41" s="29"/>
      <c r="F41" s="29"/>
    </row>
    <row r="42" spans="1:6">
      <c r="B42" s="29"/>
      <c r="C42" s="29"/>
      <c r="D42" s="29"/>
      <c r="E42" s="29"/>
      <c r="F42" s="29"/>
    </row>
    <row r="43" spans="1:6">
      <c r="B43" s="29"/>
      <c r="C43" s="29"/>
      <c r="D43" s="29"/>
      <c r="E43" s="29"/>
      <c r="F43" s="29"/>
    </row>
    <row r="44" spans="1:6">
      <c r="B44" s="29"/>
      <c r="C44" s="29"/>
      <c r="D44" s="29"/>
      <c r="E44" s="29"/>
    </row>
    <row r="45" spans="1:6">
      <c r="B45" s="29"/>
      <c r="C45" s="29"/>
      <c r="D45" s="29"/>
      <c r="E45" s="29"/>
    </row>
    <row r="46" spans="1:6">
      <c r="B46" s="29"/>
      <c r="C46" s="29"/>
      <c r="D46" s="29"/>
      <c r="E46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140625" style="4"/>
    <col min="7" max="7" width="10.5703125" style="4" bestFit="1" customWidth="1"/>
    <col min="8" max="8" width="9.85546875" style="4" bestFit="1" customWidth="1"/>
    <col min="9" max="9" width="10.42578125" style="4" bestFit="1" customWidth="1"/>
    <col min="10" max="16384" width="9.140625" style="4"/>
  </cols>
  <sheetData>
    <row r="1" spans="1:13" ht="20.25" customHeight="1">
      <c r="A1" s="14" t="s">
        <v>42</v>
      </c>
      <c r="B1" s="14"/>
      <c r="C1" s="14"/>
      <c r="D1" s="14"/>
      <c r="E1" s="14"/>
    </row>
    <row r="2" spans="1:13" s="2" customFormat="1" ht="19.5" customHeight="1">
      <c r="A2" s="15" t="s">
        <v>3</v>
      </c>
      <c r="B2" s="15"/>
      <c r="C2" s="16">
        <v>98</v>
      </c>
      <c r="D2" s="17" t="s">
        <v>4</v>
      </c>
      <c r="E2" s="17"/>
    </row>
    <row r="3" spans="1:13" ht="49.5" customHeight="1">
      <c r="A3" s="18" t="s">
        <v>57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59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5"/>
      <c r="B5" s="45"/>
      <c r="E5" s="46" t="s">
        <v>43</v>
      </c>
    </row>
    <row r="6" spans="1:13" s="2" customFormat="1" ht="63" customHeight="1">
      <c r="A6" s="23" t="s">
        <v>0</v>
      </c>
      <c r="B6" s="24" t="s">
        <v>6</v>
      </c>
      <c r="C6" s="25" t="s">
        <v>56</v>
      </c>
      <c r="D6" s="25" t="s">
        <v>55</v>
      </c>
      <c r="E6" s="26" t="s">
        <v>7</v>
      </c>
    </row>
    <row r="7" spans="1:13" s="2" customFormat="1" ht="41.25" customHeight="1">
      <c r="A7" s="47" t="s">
        <v>8</v>
      </c>
      <c r="B7" s="48" t="s">
        <v>44</v>
      </c>
      <c r="C7" s="49">
        <v>6341.3</v>
      </c>
      <c r="D7" s="49">
        <v>6341.3</v>
      </c>
      <c r="E7" s="49">
        <f>D7-C7</f>
        <v>0</v>
      </c>
    </row>
    <row r="8" spans="1:13" s="2" customFormat="1" ht="34.5">
      <c r="A8" s="47" t="s">
        <v>14</v>
      </c>
      <c r="B8" s="48" t="s">
        <v>45</v>
      </c>
      <c r="C8" s="49">
        <f>SUM(C9:C12)</f>
        <v>39459</v>
      </c>
      <c r="D8" s="49">
        <f>SUM(D9:D12)</f>
        <v>35439.5</v>
      </c>
      <c r="E8" s="49">
        <f>D8-C8</f>
        <v>-4019.5</v>
      </c>
    </row>
    <row r="9" spans="1:13" s="2" customFormat="1" ht="17.25" customHeight="1">
      <c r="A9" s="30">
        <v>1</v>
      </c>
      <c r="B9" s="10" t="s">
        <v>10</v>
      </c>
      <c r="C9" s="50">
        <v>38724</v>
      </c>
      <c r="D9" s="50">
        <v>34810</v>
      </c>
      <c r="E9" s="50">
        <f>D9-C9</f>
        <v>-3914</v>
      </c>
    </row>
    <row r="10" spans="1:13" s="2" customFormat="1" ht="17.25" customHeight="1">
      <c r="A10" s="30">
        <v>2</v>
      </c>
      <c r="B10" s="11" t="s">
        <v>11</v>
      </c>
      <c r="C10" s="50">
        <v>735</v>
      </c>
      <c r="D10" s="50">
        <v>628</v>
      </c>
      <c r="E10" s="50">
        <f>D10-C10</f>
        <v>-107</v>
      </c>
    </row>
    <row r="11" spans="1:13" s="2" customFormat="1" ht="17.25" customHeight="1">
      <c r="A11" s="30">
        <v>3</v>
      </c>
      <c r="B11" s="10" t="s">
        <v>12</v>
      </c>
      <c r="C11" s="50"/>
      <c r="D11" s="50">
        <v>1</v>
      </c>
      <c r="E11" s="50">
        <f t="shared" ref="E11:E40" si="0">D11-C11</f>
        <v>1</v>
      </c>
    </row>
    <row r="12" spans="1:13" s="2" customFormat="1" ht="17.25" customHeight="1">
      <c r="A12" s="30">
        <v>4</v>
      </c>
      <c r="B12" s="10" t="s">
        <v>13</v>
      </c>
      <c r="C12" s="50"/>
      <c r="D12" s="50">
        <v>0.5</v>
      </c>
      <c r="E12" s="50">
        <f t="shared" si="0"/>
        <v>0.5</v>
      </c>
    </row>
    <row r="13" spans="1:13" s="2" customFormat="1" ht="43.5" customHeight="1">
      <c r="A13" s="47" t="s">
        <v>40</v>
      </c>
      <c r="B13" s="48" t="s">
        <v>46</v>
      </c>
      <c r="C13" s="49">
        <f>C14</f>
        <v>43446.1</v>
      </c>
      <c r="D13" s="49">
        <f>D14</f>
        <v>36390.399999999994</v>
      </c>
      <c r="E13" s="49">
        <f t="shared" si="0"/>
        <v>-7055.7000000000044</v>
      </c>
    </row>
    <row r="14" spans="1:13" s="2" customFormat="1" ht="18" customHeight="1">
      <c r="A14" s="47" t="s">
        <v>47</v>
      </c>
      <c r="B14" s="48" t="s">
        <v>48</v>
      </c>
      <c r="C14" s="49">
        <f>SUM(C15,C17:C23,C27:C38,C40:C40)</f>
        <v>43446.1</v>
      </c>
      <c r="D14" s="49">
        <f>SUM(D15,D17:D23,D27:D38,D40:D40)</f>
        <v>36390.399999999994</v>
      </c>
      <c r="E14" s="49">
        <f t="shared" si="0"/>
        <v>-7055.7000000000044</v>
      </c>
    </row>
    <row r="15" spans="1:13" s="2" customFormat="1" ht="18" customHeight="1">
      <c r="A15" s="30">
        <v>1</v>
      </c>
      <c r="B15" s="11" t="s">
        <v>16</v>
      </c>
      <c r="C15" s="50">
        <v>25826.1</v>
      </c>
      <c r="D15" s="50">
        <f>23849.2+D16</f>
        <v>24329.200000000001</v>
      </c>
      <c r="E15" s="50">
        <f t="shared" si="0"/>
        <v>-1496.8999999999978</v>
      </c>
      <c r="G15" s="51"/>
    </row>
    <row r="16" spans="1:13" s="2" customFormat="1" ht="18" customHeight="1">
      <c r="A16" s="37">
        <v>1.1000000000000001</v>
      </c>
      <c r="B16" s="13" t="s">
        <v>17</v>
      </c>
      <c r="C16" s="50">
        <v>576</v>
      </c>
      <c r="D16" s="50">
        <v>480</v>
      </c>
      <c r="E16" s="50">
        <f t="shared" si="0"/>
        <v>-96</v>
      </c>
    </row>
    <row r="17" spans="1:9" s="2" customFormat="1" ht="18" customHeight="1">
      <c r="A17" s="30">
        <v>2</v>
      </c>
      <c r="B17" s="11" t="s">
        <v>18</v>
      </c>
      <c r="C17" s="50">
        <v>11340</v>
      </c>
      <c r="D17" s="50">
        <v>7365.7</v>
      </c>
      <c r="E17" s="50">
        <f t="shared" si="0"/>
        <v>-3974.3</v>
      </c>
      <c r="G17" s="51"/>
    </row>
    <row r="18" spans="1:9" s="2" customFormat="1" ht="18" customHeight="1">
      <c r="A18" s="30">
        <v>3</v>
      </c>
      <c r="B18" s="11" t="s">
        <v>19</v>
      </c>
      <c r="C18" s="50">
        <v>2258</v>
      </c>
      <c r="D18" s="50">
        <v>1122</v>
      </c>
      <c r="E18" s="50">
        <f t="shared" si="0"/>
        <v>-1136</v>
      </c>
    </row>
    <row r="19" spans="1:9" s="2" customFormat="1" ht="18" customHeight="1">
      <c r="A19" s="30">
        <v>4</v>
      </c>
      <c r="B19" s="11" t="s">
        <v>20</v>
      </c>
      <c r="C19" s="50">
        <v>1511.3</v>
      </c>
      <c r="D19" s="50">
        <v>996.1</v>
      </c>
      <c r="E19" s="50">
        <f t="shared" si="0"/>
        <v>-515.19999999999993</v>
      </c>
    </row>
    <row r="20" spans="1:9" s="2" customFormat="1" ht="18" customHeight="1">
      <c r="A20" s="30">
        <v>5</v>
      </c>
      <c r="B20" s="11" t="s">
        <v>21</v>
      </c>
      <c r="C20" s="50">
        <v>301.10000000000002</v>
      </c>
      <c r="D20" s="50">
        <v>214.9</v>
      </c>
      <c r="E20" s="50">
        <f t="shared" si="0"/>
        <v>-86.200000000000017</v>
      </c>
    </row>
    <row r="21" spans="1:9" s="2" customFormat="1" ht="16.5" customHeight="1">
      <c r="A21" s="30">
        <v>6</v>
      </c>
      <c r="B21" s="11" t="s">
        <v>22</v>
      </c>
      <c r="C21" s="50">
        <v>54.8</v>
      </c>
      <c r="D21" s="50">
        <v>43.4</v>
      </c>
      <c r="E21" s="50">
        <f t="shared" si="0"/>
        <v>-11.399999999999999</v>
      </c>
      <c r="F21" s="52"/>
      <c r="G21" s="52"/>
      <c r="H21" s="52"/>
    </row>
    <row r="22" spans="1:9" s="2" customFormat="1" ht="17.25">
      <c r="A22" s="30">
        <v>7</v>
      </c>
      <c r="B22" s="11" t="s">
        <v>23</v>
      </c>
      <c r="C22" s="50">
        <v>45</v>
      </c>
      <c r="D22" s="50">
        <v>40</v>
      </c>
      <c r="E22" s="50">
        <f t="shared" si="0"/>
        <v>-5</v>
      </c>
      <c r="H22" s="51"/>
    </row>
    <row r="23" spans="1:9" s="2" customFormat="1" ht="17.25">
      <c r="A23" s="30">
        <v>8</v>
      </c>
      <c r="B23" s="11" t="s">
        <v>24</v>
      </c>
      <c r="C23" s="50">
        <f>SUM(C24:C26)</f>
        <v>100.6</v>
      </c>
      <c r="D23" s="50">
        <f>SUM(D24:D26)</f>
        <v>95.1</v>
      </c>
      <c r="E23" s="50">
        <f t="shared" si="0"/>
        <v>-5.5</v>
      </c>
      <c r="G23" s="51"/>
      <c r="H23" s="51"/>
    </row>
    <row r="24" spans="1:9" s="1" customFormat="1" ht="17.25">
      <c r="A24" s="37">
        <v>8.1</v>
      </c>
      <c r="B24" s="13" t="s">
        <v>25</v>
      </c>
      <c r="C24" s="53">
        <v>44.1</v>
      </c>
      <c r="D24" s="53">
        <v>44.1</v>
      </c>
      <c r="E24" s="53">
        <f t="shared" si="0"/>
        <v>0</v>
      </c>
      <c r="G24" s="54"/>
      <c r="I24" s="54"/>
    </row>
    <row r="25" spans="1:9" s="2" customFormat="1" ht="17.25">
      <c r="A25" s="37">
        <v>8.1999999999999993</v>
      </c>
      <c r="B25" s="13" t="s">
        <v>26</v>
      </c>
      <c r="C25" s="53">
        <v>16</v>
      </c>
      <c r="D25" s="53">
        <v>15</v>
      </c>
      <c r="E25" s="53">
        <f t="shared" si="0"/>
        <v>-1</v>
      </c>
    </row>
    <row r="26" spans="1:9" s="2" customFormat="1" ht="18" customHeight="1">
      <c r="A26" s="37">
        <v>8.3000000000000007</v>
      </c>
      <c r="B26" s="13" t="s">
        <v>27</v>
      </c>
      <c r="C26" s="53">
        <v>40.5</v>
      </c>
      <c r="D26" s="53">
        <v>36</v>
      </c>
      <c r="E26" s="53">
        <f t="shared" si="0"/>
        <v>-4.5</v>
      </c>
    </row>
    <row r="27" spans="1:9" s="2" customFormat="1" ht="18" customHeight="1">
      <c r="A27" s="30">
        <v>9</v>
      </c>
      <c r="B27" s="11" t="s">
        <v>28</v>
      </c>
      <c r="C27" s="50">
        <v>7.5</v>
      </c>
      <c r="D27" s="50">
        <v>0</v>
      </c>
      <c r="E27" s="50">
        <f t="shared" si="0"/>
        <v>-7.5</v>
      </c>
      <c r="G27" s="51"/>
    </row>
    <row r="28" spans="1:9" s="2" customFormat="1" ht="18" customHeight="1">
      <c r="A28" s="30">
        <v>10</v>
      </c>
      <c r="B28" s="11" t="s">
        <v>29</v>
      </c>
      <c r="C28" s="50">
        <v>771.8</v>
      </c>
      <c r="D28" s="50">
        <v>656.8</v>
      </c>
      <c r="E28" s="50">
        <f t="shared" si="0"/>
        <v>-115</v>
      </c>
      <c r="H28" s="51"/>
    </row>
    <row r="29" spans="1:9" s="2" customFormat="1" ht="18" customHeight="1">
      <c r="A29" s="30">
        <v>11</v>
      </c>
      <c r="B29" s="11" t="s">
        <v>30</v>
      </c>
      <c r="C29" s="50">
        <v>50</v>
      </c>
      <c r="D29" s="50">
        <v>19.600000000000001</v>
      </c>
      <c r="E29" s="50">
        <f t="shared" si="0"/>
        <v>-30.4</v>
      </c>
    </row>
    <row r="30" spans="1:9" s="2" customFormat="1" ht="18" customHeight="1">
      <c r="A30" s="30">
        <v>12</v>
      </c>
      <c r="B30" s="11" t="s">
        <v>31</v>
      </c>
      <c r="C30" s="50">
        <v>20</v>
      </c>
      <c r="D30" s="50">
        <v>8.1</v>
      </c>
      <c r="E30" s="50">
        <f t="shared" si="0"/>
        <v>-11.9</v>
      </c>
    </row>
    <row r="31" spans="1:9" s="2" customFormat="1" ht="18" customHeight="1">
      <c r="A31" s="30">
        <v>13</v>
      </c>
      <c r="B31" s="11" t="s">
        <v>32</v>
      </c>
      <c r="C31" s="50">
        <v>96</v>
      </c>
      <c r="D31" s="50">
        <v>92</v>
      </c>
      <c r="E31" s="50">
        <f t="shared" si="0"/>
        <v>-4</v>
      </c>
    </row>
    <row r="32" spans="1:9" s="2" customFormat="1" ht="18" customHeight="1">
      <c r="A32" s="30">
        <v>14</v>
      </c>
      <c r="B32" s="11" t="s">
        <v>33</v>
      </c>
      <c r="C32" s="50">
        <v>32.200000000000003</v>
      </c>
      <c r="D32" s="50">
        <v>116.2</v>
      </c>
      <c r="E32" s="50">
        <f t="shared" si="0"/>
        <v>84</v>
      </c>
    </row>
    <row r="33" spans="1:9" s="2" customFormat="1" ht="18" customHeight="1">
      <c r="A33" s="30">
        <v>15</v>
      </c>
      <c r="B33" s="11" t="s">
        <v>35</v>
      </c>
      <c r="C33" s="50">
        <v>36</v>
      </c>
      <c r="D33" s="50">
        <v>12</v>
      </c>
      <c r="E33" s="50">
        <f t="shared" si="0"/>
        <v>-24</v>
      </c>
    </row>
    <row r="34" spans="1:9" s="2" customFormat="1" ht="18" customHeight="1">
      <c r="A34" s="30">
        <v>16</v>
      </c>
      <c r="B34" s="11" t="s">
        <v>36</v>
      </c>
      <c r="C34" s="50">
        <v>105</v>
      </c>
      <c r="D34" s="50">
        <v>95</v>
      </c>
      <c r="E34" s="50">
        <f t="shared" si="0"/>
        <v>-10</v>
      </c>
      <c r="I34" s="51"/>
    </row>
    <row r="35" spans="1:9" s="2" customFormat="1" ht="18" customHeight="1">
      <c r="A35" s="30">
        <v>17</v>
      </c>
      <c r="B35" s="11" t="s">
        <v>37</v>
      </c>
      <c r="C35" s="50">
        <v>6</v>
      </c>
      <c r="D35" s="50">
        <v>6</v>
      </c>
      <c r="E35" s="50">
        <f t="shared" si="0"/>
        <v>0</v>
      </c>
      <c r="I35" s="51"/>
    </row>
    <row r="36" spans="1:9" s="2" customFormat="1" ht="18" customHeight="1">
      <c r="A36" s="30">
        <v>18</v>
      </c>
      <c r="B36" s="11" t="s">
        <v>38</v>
      </c>
      <c r="C36" s="50">
        <v>20</v>
      </c>
      <c r="D36" s="50">
        <v>60</v>
      </c>
      <c r="E36" s="50">
        <f t="shared" si="0"/>
        <v>40</v>
      </c>
    </row>
    <row r="37" spans="1:9" s="2" customFormat="1" ht="18" customHeight="1">
      <c r="A37" s="30">
        <v>19</v>
      </c>
      <c r="B37" s="10" t="s">
        <v>51</v>
      </c>
      <c r="C37" s="50"/>
      <c r="D37" s="50">
        <v>244.6</v>
      </c>
      <c r="E37" s="50">
        <f>D37-C37</f>
        <v>244.6</v>
      </c>
      <c r="F37" s="29"/>
    </row>
    <row r="38" spans="1:9" s="2" customFormat="1" ht="18" customHeight="1">
      <c r="A38" s="30">
        <v>20</v>
      </c>
      <c r="B38" s="9" t="s">
        <v>49</v>
      </c>
      <c r="C38" s="50">
        <f>SUM(C39:C39)</f>
        <v>11</v>
      </c>
      <c r="D38" s="50">
        <f>SUM(D39:D39)</f>
        <v>0</v>
      </c>
      <c r="E38" s="50">
        <f t="shared" si="0"/>
        <v>-11</v>
      </c>
    </row>
    <row r="39" spans="1:9" s="2" customFormat="1" ht="15" customHeight="1">
      <c r="A39" s="55">
        <v>20.100000000000001</v>
      </c>
      <c r="B39" s="56" t="s">
        <v>1</v>
      </c>
      <c r="C39" s="53">
        <v>11</v>
      </c>
      <c r="D39" s="53"/>
      <c r="E39" s="50">
        <f t="shared" si="0"/>
        <v>-11</v>
      </c>
    </row>
    <row r="40" spans="1:9" s="2" customFormat="1" ht="18" customHeight="1">
      <c r="A40" s="57">
        <v>21</v>
      </c>
      <c r="B40" s="9" t="s">
        <v>50</v>
      </c>
      <c r="C40" s="50">
        <v>853.7</v>
      </c>
      <c r="D40" s="50">
        <v>873.7</v>
      </c>
      <c r="E40" s="50">
        <f t="shared" si="0"/>
        <v>20</v>
      </c>
    </row>
    <row r="41" spans="1:9" s="1" customFormat="1" ht="43.5" customHeight="1">
      <c r="A41" s="47" t="s">
        <v>52</v>
      </c>
      <c r="B41" s="48" t="s">
        <v>53</v>
      </c>
      <c r="C41" s="49">
        <f>C7+C8-C13</f>
        <v>2354.2000000000044</v>
      </c>
      <c r="D41" s="49">
        <f>D7+D8-D13</f>
        <v>5390.4000000000087</v>
      </c>
      <c r="E41" s="49">
        <f t="shared" ref="E41" si="1">D41-C41</f>
        <v>3036.2000000000044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2018-11-05T06:42:48Z</dcterms:modified>
</cp:coreProperties>
</file>